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26\SENA\PROCESOS BYS\MINIMA CUANTIA\FERRETERIA\9. FORMATOS OFERENTE\"/>
    </mc:Choice>
  </mc:AlternateContent>
  <xr:revisionPtr revIDLastSave="0" documentId="8_{0DE5AF05-FB3A-4FF7-9839-4D49F5488AD2}" xr6:coauthVersionLast="47" xr6:coauthVersionMax="47" xr10:uidLastSave="{00000000-0000-0000-0000-000000000000}"/>
  <bookViews>
    <workbookView xWindow="-120" yWindow="-120" windowWidth="20730" windowHeight="11160" xr2:uid="{7871BC30-B2A6-489D-92D8-E3B839EF49E6}"/>
  </bookViews>
  <sheets>
    <sheet name="Instrucciones" sheetId="2" r:id="rId1"/>
    <sheet name="Formato oferta económica IVA" sheetId="1" r:id="rId2"/>
  </sheets>
  <definedNames>
    <definedName name="CARGO">#REF!</definedName>
    <definedName name="CARGO..">#REF!</definedName>
    <definedName name="dos">#REF!</definedName>
    <definedName name="ESTADO">#REF!</definedName>
    <definedName name="jbhi">#REF!</definedName>
    <definedName name="QUESOLICITA">#REF!</definedName>
    <definedName name="ROLES">#REF!</definedName>
    <definedName name="ROLESSIGA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K22" i="1" s="1"/>
  <c r="K27" i="1" s="1"/>
  <c r="I15" i="1"/>
  <c r="J15" i="1" s="1"/>
  <c r="K15" i="1" s="1"/>
  <c r="K21" i="1" s="1"/>
  <c r="K26" i="1" s="1"/>
  <c r="I14" i="1"/>
  <c r="J14" i="1" s="1"/>
  <c r="K14" i="1" s="1"/>
  <c r="K23" i="1" l="1"/>
  <c r="K20" i="1"/>
  <c r="K25" i="1" l="1"/>
  <c r="K24" i="1"/>
  <c r="K2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tc={24895180-8C8C-4C5D-B1E4-F359228542AC}</author>
  </authors>
  <commentList>
    <comment ref="K28" authorId="0" shapeId="0" xr:uid="{24895180-8C8C-4C5D-B1E4-F359228542AC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Valor de la oferta a registrar en SECOP II.</t>
        </r>
      </text>
    </comment>
  </commentList>
</comments>
</file>

<file path=xl/sharedStrings.xml><?xml version="1.0" encoding="utf-8"?>
<sst xmlns="http://schemas.openxmlformats.org/spreadsheetml/2006/main" count="55" uniqueCount="55">
  <si>
    <t>en los cuales se relacionan todos los costos, gastos y valores que conforman el contrato a ejecutar:</t>
  </si>
  <si>
    <t>ITEM</t>
  </si>
  <si>
    <t>DESCRIPCIÓN 
DEL ELEMENTO</t>
  </si>
  <si>
    <t>UNIDAD DE 
MEDIDA</t>
  </si>
  <si>
    <t>CANTIDAD
SOLICITADA</t>
  </si>
  <si>
    <t>VALOR UNITARIO
ANTES DE IVA</t>
  </si>
  <si>
    <t>TARIFA
DE IVA</t>
  </si>
  <si>
    <t>IVA POR  UNIDAD</t>
  </si>
  <si>
    <t>VALOR UNITARIO
POR ITEM  CON IVA</t>
  </si>
  <si>
    <t>VALOR TOTAL
POR ITEM CON IVA</t>
  </si>
  <si>
    <t>BASE IVA 19%</t>
  </si>
  <si>
    <t>BASE IVA 8%</t>
  </si>
  <si>
    <t>BASE IVA 5%</t>
  </si>
  <si>
    <t>EXENTO</t>
  </si>
  <si>
    <t>SUBTOTAL</t>
  </si>
  <si>
    <t>Tarifas de IVA</t>
  </si>
  <si>
    <t>IVA 19%</t>
  </si>
  <si>
    <t>IVA 8%</t>
  </si>
  <si>
    <t>IVA 5%</t>
  </si>
  <si>
    <t>VALOR TOTAL DE LA OFERTA</t>
  </si>
  <si>
    <t>Declaración sobre la información registrada en el formato.</t>
  </si>
  <si>
    <t xml:space="preserve">La información registrada en el presente formato coincide con el valor de la oferta presentada en SECOP II de acuerdo con lo solicitado por la entidad. </t>
  </si>
  <si>
    <t>Las cantidades de elementos y/o servicios ofrecidos, asi como los valores indicados en el formato se verificaron para evitar rechazos por correcciones aritmeticas que realice la entidad en la evaluación económica de esta oferta.</t>
  </si>
  <si>
    <t>Las tarifas de IVA aplicadas a cada elemento ofertado se verificaron y corresponden con la clasificación tributaria vigente a la fecha de presentación de la presente oferta economica.</t>
  </si>
  <si>
    <t>Los valores de la oferta económica permanecerán constantes durante el plazo de ejecución del contrato. Se entenderán incluidos todos y cada uno de los impuestos a que haya lugar con ocasión de la ejecución del contrato.</t>
  </si>
  <si>
    <t>Teniendo en cuenta que este punto es la esencia de la oferta, no podrá estar condicionado, ni ser adicionado, modificado o completado después de presentada la oferta. El SENA podrá efectuar las correcciones aritmeticas</t>
  </si>
  <si>
    <t>a que haya lugar.</t>
  </si>
  <si>
    <t>Firma: _____________________________________________________</t>
  </si>
  <si>
    <t>Nombre y razón social del proponente: ___________________________________________________________</t>
  </si>
  <si>
    <t>Nit:_______________________________________________________</t>
  </si>
  <si>
    <t>Nombre del representante legal: ________________________________________________________________</t>
  </si>
  <si>
    <t>C.C. N°. _____________________ De:__________________________</t>
  </si>
  <si>
    <t>Dirección y telefóno: __________________________________________________________________________</t>
  </si>
  <si>
    <t>Ciudad: __________________________________________________</t>
  </si>
  <si>
    <t xml:space="preserve">Este formato deberá entregarse firmado por el proponente persona natural, por el representante legal de la persona júridica y en el caso de consorcios o uniones temporales, </t>
  </si>
  <si>
    <t>deberá ser firmado por cada uno de sus integrantes</t>
  </si>
  <si>
    <t>FORMATO OFERTA ECONÓMICA 2026</t>
  </si>
  <si>
    <r>
      <t xml:space="preserve">Proceso de Contratación No.  </t>
    </r>
    <r>
      <rPr>
        <b/>
        <sz val="11"/>
        <color theme="1"/>
        <rFont val="Calibri"/>
        <family val="2"/>
        <scheme val="minor"/>
      </rPr>
      <t>[Insertar información]</t>
    </r>
  </si>
  <si>
    <r>
      <rPr>
        <b/>
        <sz val="11"/>
        <rFont val="Calibri"/>
        <family val="2"/>
        <scheme val="minor"/>
      </rPr>
      <t>Yo: [Nombre del representante legal o de la persona natural Proponente]</t>
    </r>
    <r>
      <rPr>
        <sz val="11"/>
        <rFont val="Calibri"/>
        <family val="2"/>
        <scheme val="minor"/>
      </rPr>
      <t xml:space="preserve">, identificado como aparece al pie de mi firma, </t>
    </r>
    <r>
      <rPr>
        <b/>
        <sz val="11"/>
        <rFont val="Calibri"/>
        <family val="2"/>
        <scheme val="minor"/>
      </rPr>
      <t>[obrando en mi propio nombre o en mi calidad de representante legal de] [nombre del Proponente],</t>
    </r>
  </si>
  <si>
    <r>
      <t xml:space="preserve">manifiesto que el valor total de la propuesta es por la suma de </t>
    </r>
    <r>
      <rPr>
        <b/>
        <sz val="11"/>
        <rFont val="Calibri"/>
        <family val="2"/>
        <scheme val="minor"/>
      </rPr>
      <t>[valor de la propuesta en letras y números]</t>
    </r>
    <r>
      <rPr>
        <sz val="11"/>
        <rFont val="Calibri"/>
        <family val="2"/>
        <scheme val="minor"/>
      </rPr>
      <t>, Valor  que incluye todos los gastos e impuestos a que haya lugar.  Dicho valor obedece a los siguientes conceptos</t>
    </r>
  </si>
  <si>
    <t>INSTRUCCIONES PARA EL DILIGENCIAMIENTO DEL FORMATO DE OFERTA ECONÓMICA</t>
  </si>
  <si>
    <t>1. El presente formato se proporciona como herramienta de apoyo para la elaboración y presentación de la oferta económica por parte de los proponentes.</t>
  </si>
  <si>
    <t>2. El proponente deberá realizar previamente un ejercicio de verificación del diligenciamiento del formato, incorporando cantidades, valores y seleccionando las tarifas de IVA correspondientes de la lista dispuesta, con el fin de validar que la liquidación de los valores se efectúe de manera correcta.</t>
  </si>
  <si>
    <t>3. En caso de presentarse inconsistencias o fallas en el funcionamiento del formato, el proponente deberá abstenerse de utilizarlo y podrá presentar su oferta económica en un formato de su propia elaboración, garantizando en todo caso que contenga la totalidad de la información requerida.</t>
  </si>
  <si>
    <t>4. El proponente deberá eliminar las filas que no utilice y diligenciar de manera completa los espacios correspondientes a la cabecera y al pie del documento, conforme a lo exigido en el presente proceso.</t>
  </si>
  <si>
    <t>5. La oferta económica constituye un elemento esencial de la propuesta; en consecuencia, su incorrecto diligenciamiento, inconsistencia o falta de información podrá dar lugar al rechazo de la misma, de conformidad con lo establecido en los documentos del proceso.</t>
  </si>
  <si>
    <t>Nota: la descripción del bien es coherente con el formato FICHA TÉCNICA.</t>
  </si>
  <si>
    <t>6. Verifique la cantidad de ITEMS de la propuesta a presentar o agregue o elimine las filas que sean necesarias, verifique la numeración de los ITEMS y al arratrar la formula verifique que no contenga datos incorrectos.</t>
  </si>
  <si>
    <t>7. Diligencie el nombre del elemento o servicio,  la descripción del bien o servicio a ofrecer, la marca y/o fabricante de acuerdo con lo solicitado por la entidad. Ver Estudios Previos.</t>
  </si>
  <si>
    <t>8. Diligencie la unidad de medida del bien o servicio a ofrecer, como se enuncia en la ficha técnica de contratación, de acuerdo con lo solicitado por la entidad.</t>
  </si>
  <si>
    <t>9. Ingrese las cantidades de los bienes o servicios a ofrecer, como se enuncia en la ficha técnica, de acuerdo con lo solicitado por la entidad.</t>
  </si>
  <si>
    <t>10. Ingrese el valor unitario antes de IVA de los items a ofrecer, se permiten hasta 2 decimales.</t>
  </si>
  <si>
    <t>11. Seleccione la tarifa de IVA que se aplica a cada uno de los items. El formato tiene lista desplegable de tarifas de IVA.</t>
  </si>
  <si>
    <t>12. El formato calculará con base en las cantidades, valores sin IVA y tarifa de IVA seleccionado y se autocompletará. Máx. 2 decimales.</t>
  </si>
  <si>
    <t>13. Verifique que la información esté completa y guarde el documento en formato PDF para presentación de la oferta junto con el Excel.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</si>
</sst>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164" formatCode="_-&quot;$&quot;* #,##0.00_-;\-&quot;$&quot;* #,##0.00_-;_-&quot;$&quot;* &quot;-&quot;??_-;_-@_-"/>
    <numFmt numFmtId="165" formatCode="_-&quot;$&quot;\ * #,##0.00_-;\-&quot;$&quot;\ * #,##0.00_-;_-&quot;$&quot;\ * &quot;-&quot;_-;_-@_-"/>
    <numFmt numFmtId="166" formatCode="_-&quot;$&quot;* #,##0_-;\-&quot;$&quot;* #,##0_-;_-&quot;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9"/>
      <name val="Calibri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sz val="12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rgb="FF000000"/>
      <name val="Arial Narrow"/>
      <family val="2"/>
    </font>
    <font>
      <sz val="9"/>
      <name val="Calibri"/>
      <family val="2"/>
    </font>
    <font>
      <sz val="8"/>
      <color rgb="FF000000"/>
      <name val="Calibri"/>
      <family val="2"/>
      <scheme val="minor"/>
    </font>
    <font>
      <sz val="9"/>
      <color rgb="FF000000"/>
      <name val="Arial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164" fontId="3" fillId="0" borderId="0" xfId="1" applyFont="1" applyFill="1" applyBorder="1" applyAlignment="1" applyProtection="1">
      <alignment horizontal="center" vertical="center"/>
    </xf>
    <xf numFmtId="0" fontId="3" fillId="0" borderId="1" xfId="0" applyFont="1" applyBorder="1"/>
    <xf numFmtId="0" fontId="3" fillId="0" borderId="2" xfId="0" applyFont="1" applyBorder="1"/>
    <xf numFmtId="164" fontId="3" fillId="0" borderId="2" xfId="1" applyFont="1" applyFill="1" applyBorder="1" applyAlignment="1" applyProtection="1">
      <alignment horizontal="center" vertical="center"/>
    </xf>
    <xf numFmtId="164" fontId="3" fillId="0" borderId="3" xfId="1" applyFont="1" applyFill="1" applyBorder="1" applyAlignment="1" applyProtection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164" fontId="5" fillId="2" borderId="6" xfId="1" applyFont="1" applyFill="1" applyBorder="1" applyAlignment="1" applyProtection="1">
      <alignment horizontal="center" vertical="center" wrapText="1"/>
    </xf>
    <xf numFmtId="164" fontId="5" fillId="2" borderId="9" xfId="1" applyFont="1" applyFill="1" applyBorder="1" applyAlignment="1" applyProtection="1">
      <alignment horizontal="center" vertical="center" wrapText="1"/>
    </xf>
    <xf numFmtId="164" fontId="5" fillId="2" borderId="10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0" fontId="10" fillId="0" borderId="0" xfId="0" applyFont="1"/>
    <xf numFmtId="0" fontId="6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9" fontId="9" fillId="0" borderId="14" xfId="1" applyNumberFormat="1" applyFont="1" applyFill="1" applyBorder="1" applyAlignment="1" applyProtection="1">
      <alignment horizontal="center" vertical="center"/>
    </xf>
    <xf numFmtId="165" fontId="9" fillId="0" borderId="15" xfId="2" applyNumberFormat="1" applyFont="1" applyFill="1" applyBorder="1" applyAlignment="1" applyProtection="1">
      <alignment horizontal="center" vertical="center"/>
    </xf>
    <xf numFmtId="164" fontId="9" fillId="0" borderId="15" xfId="1" applyFont="1" applyFill="1" applyBorder="1" applyAlignment="1" applyProtection="1">
      <alignment horizontal="center" vertical="center"/>
    </xf>
    <xf numFmtId="164" fontId="9" fillId="0" borderId="16" xfId="1" applyFont="1" applyFill="1" applyBorder="1" applyAlignment="1" applyProtection="1">
      <alignment horizontal="center" vertical="center"/>
    </xf>
    <xf numFmtId="166" fontId="10" fillId="0" borderId="0" xfId="0" applyNumberFormat="1" applyFont="1"/>
    <xf numFmtId="0" fontId="8" fillId="0" borderId="15" xfId="0" applyFont="1" applyBorder="1" applyAlignment="1">
      <alignment vertical="center"/>
    </xf>
    <xf numFmtId="164" fontId="9" fillId="0" borderId="14" xfId="1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vertical="center"/>
    </xf>
    <xf numFmtId="164" fontId="13" fillId="4" borderId="12" xfId="1" applyFont="1" applyFill="1" applyBorder="1" applyAlignment="1" applyProtection="1">
      <alignment horizontal="center" vertical="center"/>
    </xf>
    <xf numFmtId="0" fontId="12" fillId="0" borderId="13" xfId="0" applyFont="1" applyBorder="1" applyAlignment="1">
      <alignment vertical="center"/>
    </xf>
    <xf numFmtId="164" fontId="13" fillId="4" borderId="16" xfId="1" applyFont="1" applyFill="1" applyBorder="1" applyAlignment="1" applyProtection="1">
      <alignment horizontal="center" vertical="center"/>
    </xf>
    <xf numFmtId="164" fontId="5" fillId="2" borderId="16" xfId="1" applyFont="1" applyFill="1" applyBorder="1" applyAlignment="1" applyProtection="1">
      <alignment horizontal="center" vertical="center"/>
    </xf>
    <xf numFmtId="164" fontId="5" fillId="4" borderId="16" xfId="1" applyFont="1" applyFill="1" applyBorder="1" applyAlignment="1" applyProtection="1">
      <alignment horizontal="center" vertical="center"/>
    </xf>
    <xf numFmtId="0" fontId="12" fillId="0" borderId="18" xfId="0" applyFont="1" applyBorder="1" applyAlignment="1">
      <alignment vertical="center"/>
    </xf>
    <xf numFmtId="164" fontId="5" fillId="2" borderId="20" xfId="1" applyFont="1" applyFill="1" applyBorder="1" applyAlignment="1" applyProtection="1">
      <alignment horizontal="center" vertical="center"/>
    </xf>
    <xf numFmtId="0" fontId="3" fillId="0" borderId="4" xfId="0" applyFont="1" applyBorder="1"/>
    <xf numFmtId="164" fontId="3" fillId="0" borderId="5" xfId="1" applyFont="1" applyFill="1" applyBorder="1" applyAlignment="1" applyProtection="1">
      <alignment horizontal="center" vertical="center"/>
    </xf>
    <xf numFmtId="165" fontId="9" fillId="0" borderId="14" xfId="2" applyNumberFormat="1" applyFont="1" applyFill="1" applyBorder="1" applyAlignment="1" applyProtection="1">
      <alignment horizontal="center" vertical="center"/>
    </xf>
    <xf numFmtId="0" fontId="6" fillId="0" borderId="31" xfId="0" applyFont="1" applyBorder="1" applyAlignment="1">
      <alignment horizontal="center" vertical="center"/>
    </xf>
    <xf numFmtId="164" fontId="9" fillId="0" borderId="32" xfId="1" applyFont="1" applyFill="1" applyBorder="1" applyAlignment="1" applyProtection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164" fontId="5" fillId="2" borderId="7" xfId="1" applyFont="1" applyFill="1" applyBorder="1" applyAlignment="1" applyProtection="1">
      <alignment horizontal="center" vertical="center" wrapText="1"/>
    </xf>
    <xf numFmtId="164" fontId="5" fillId="2" borderId="8" xfId="1" applyFont="1" applyFill="1" applyBorder="1" applyAlignment="1" applyProtection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14" fillId="0" borderId="21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26" xfId="0" applyFont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5" xfId="0" applyFont="1" applyBorder="1" applyAlignment="1">
      <alignment horizontal="left"/>
    </xf>
    <xf numFmtId="0" fontId="0" fillId="0" borderId="0" xfId="0" applyAlignment="1">
      <alignment horizontal="left" vertical="center" wrapText="1" indent="1"/>
    </xf>
    <xf numFmtId="0" fontId="6" fillId="0" borderId="33" xfId="0" applyFont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vertical="center"/>
    </xf>
    <xf numFmtId="0" fontId="8" fillId="0" borderId="34" xfId="0" applyFont="1" applyBorder="1" applyAlignment="1">
      <alignment horizontal="center" vertical="center"/>
    </xf>
    <xf numFmtId="164" fontId="9" fillId="0" borderId="34" xfId="1" applyFont="1" applyFill="1" applyBorder="1" applyAlignment="1" applyProtection="1">
      <alignment horizontal="center" vertical="center"/>
    </xf>
    <xf numFmtId="9" fontId="9" fillId="0" borderId="35" xfId="1" applyNumberFormat="1" applyFont="1" applyFill="1" applyBorder="1" applyAlignment="1" applyProtection="1">
      <alignment horizontal="center" vertical="center"/>
    </xf>
    <xf numFmtId="165" fontId="9" fillId="0" borderId="34" xfId="2" applyNumberFormat="1" applyFont="1" applyFill="1" applyBorder="1" applyAlignment="1" applyProtection="1">
      <alignment horizontal="center" vertical="center"/>
    </xf>
    <xf numFmtId="164" fontId="9" fillId="0" borderId="36" xfId="1" applyFont="1" applyFill="1" applyBorder="1" applyAlignment="1" applyProtection="1">
      <alignment horizontal="center" vertical="center"/>
    </xf>
    <xf numFmtId="0" fontId="14" fillId="0" borderId="23" xfId="0" applyFont="1" applyBorder="1" applyAlignment="1">
      <alignment vertical="center"/>
    </xf>
    <xf numFmtId="0" fontId="14" fillId="0" borderId="24" xfId="0" applyFont="1" applyBorder="1" applyAlignment="1">
      <alignment vertical="center"/>
    </xf>
    <xf numFmtId="0" fontId="14" fillId="0" borderId="25" xfId="0" applyFont="1" applyBorder="1" applyAlignment="1">
      <alignment vertical="center"/>
    </xf>
    <xf numFmtId="0" fontId="10" fillId="0" borderId="1" xfId="0" applyFont="1" applyBorder="1"/>
    <xf numFmtId="0" fontId="10" fillId="0" borderId="2" xfId="0" applyFont="1" applyBorder="1"/>
    <xf numFmtId="0" fontId="10" fillId="0" borderId="4" xfId="0" applyFont="1" applyBorder="1"/>
    <xf numFmtId="0" fontId="10" fillId="0" borderId="0" xfId="0" applyFont="1" applyBorder="1"/>
    <xf numFmtId="0" fontId="3" fillId="0" borderId="0" xfId="0" applyFont="1" applyBorder="1"/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15" xfId="0" applyFont="1" applyBorder="1"/>
    <xf numFmtId="0" fontId="0" fillId="0" borderId="15" xfId="0" applyBorder="1" applyAlignment="1">
      <alignment horizontal="left" vertical="center" indent="1"/>
    </xf>
    <xf numFmtId="0" fontId="0" fillId="0" borderId="15" xfId="0" applyBorder="1" applyAlignment="1">
      <alignment horizontal="left" vertical="center" wrapText="1" indent="1"/>
    </xf>
    <xf numFmtId="0" fontId="0" fillId="0" borderId="15" xfId="0" applyBorder="1" applyAlignment="1">
      <alignment horizontal="left" vertical="center" wrapText="1"/>
    </xf>
    <xf numFmtId="0" fontId="15" fillId="5" borderId="15" xfId="0" applyFont="1" applyFill="1" applyBorder="1" applyAlignment="1">
      <alignment horizontal="center" vertical="center"/>
    </xf>
    <xf numFmtId="9" fontId="15" fillId="5" borderId="15" xfId="3" applyFont="1" applyFill="1" applyBorder="1" applyAlignment="1" applyProtection="1">
      <alignment horizontal="center" vertical="center"/>
    </xf>
  </cellXfs>
  <cellStyles count="4">
    <cellStyle name="Moneda" xfId="1" builtinId="4"/>
    <cellStyle name="Moneda [0]" xfId="2" builtinId="7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8" dT="2022-06-09T21:08:43.21" personId="{00000000-0000-0000-0000-000000000000}" id="{24895180-8C8C-4C5D-B1E4-F359228542AC}">
    <text>Valor de la oferta a registrar en SECOP II.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0CA2E-DE28-4D82-BDA8-518CA6101145}">
  <dimension ref="A1:H18"/>
  <sheetViews>
    <sheetView tabSelected="1" workbookViewId="0">
      <selection activeCell="A5" sqref="A5"/>
    </sheetView>
  </sheetViews>
  <sheetFormatPr baseColWidth="10" defaultRowHeight="15" x14ac:dyDescent="0.25"/>
  <cols>
    <col min="1" max="1" width="101.85546875" customWidth="1"/>
  </cols>
  <sheetData>
    <row r="1" spans="1:8" x14ac:dyDescent="0.25">
      <c r="A1" s="93" t="s">
        <v>40</v>
      </c>
    </row>
    <row r="2" spans="1:8" x14ac:dyDescent="0.25">
      <c r="A2" s="94"/>
    </row>
    <row r="3" spans="1:8" ht="30" x14ac:dyDescent="0.25">
      <c r="A3" s="95" t="s">
        <v>41</v>
      </c>
    </row>
    <row r="4" spans="1:8" ht="45" x14ac:dyDescent="0.25">
      <c r="A4" s="95" t="s">
        <v>42</v>
      </c>
    </row>
    <row r="5" spans="1:8" ht="45" x14ac:dyDescent="0.25">
      <c r="A5" s="95" t="s">
        <v>43</v>
      </c>
    </row>
    <row r="6" spans="1:8" ht="30" x14ac:dyDescent="0.25">
      <c r="A6" s="95" t="s">
        <v>44</v>
      </c>
    </row>
    <row r="7" spans="1:8" ht="45" x14ac:dyDescent="0.25">
      <c r="A7" s="95" t="s">
        <v>45</v>
      </c>
    </row>
    <row r="8" spans="1:8" ht="30" x14ac:dyDescent="0.25">
      <c r="A8" s="95" t="s">
        <v>47</v>
      </c>
      <c r="B8" s="73"/>
      <c r="C8" s="73"/>
      <c r="D8" s="73"/>
      <c r="E8" s="73"/>
      <c r="F8" s="73"/>
      <c r="G8" s="73"/>
      <c r="H8" s="73"/>
    </row>
    <row r="9" spans="1:8" ht="30" x14ac:dyDescent="0.25">
      <c r="A9" s="95" t="s">
        <v>48</v>
      </c>
      <c r="B9" s="73"/>
      <c r="C9" s="73"/>
      <c r="D9" s="73"/>
      <c r="E9" s="73"/>
      <c r="F9" s="73"/>
      <c r="G9" s="73"/>
      <c r="H9" s="73"/>
    </row>
    <row r="10" spans="1:8" ht="30" x14ac:dyDescent="0.25">
      <c r="A10" s="95" t="s">
        <v>49</v>
      </c>
      <c r="B10" s="73"/>
      <c r="C10" s="73"/>
      <c r="D10" s="73"/>
      <c r="E10" s="73"/>
      <c r="F10" s="73"/>
      <c r="G10" s="73"/>
      <c r="H10" s="73"/>
    </row>
    <row r="11" spans="1:8" ht="30" x14ac:dyDescent="0.25">
      <c r="A11" s="95" t="s">
        <v>50</v>
      </c>
      <c r="B11" s="73"/>
      <c r="C11" s="73"/>
      <c r="D11" s="73"/>
      <c r="E11" s="73"/>
      <c r="F11" s="73"/>
      <c r="G11" s="73"/>
      <c r="H11" s="73"/>
    </row>
    <row r="12" spans="1:8" x14ac:dyDescent="0.25">
      <c r="A12" s="95" t="s">
        <v>51</v>
      </c>
      <c r="B12" s="73"/>
      <c r="C12" s="73"/>
      <c r="D12" s="73"/>
      <c r="E12" s="73"/>
    </row>
    <row r="13" spans="1:8" ht="30" customHeight="1" x14ac:dyDescent="0.25">
      <c r="A13" s="96" t="s">
        <v>52</v>
      </c>
      <c r="B13" s="97" t="s">
        <v>15</v>
      </c>
      <c r="C13" s="98">
        <v>0.19</v>
      </c>
      <c r="D13" s="98"/>
      <c r="E13" s="73"/>
    </row>
    <row r="14" spans="1:8" x14ac:dyDescent="0.25">
      <c r="A14" s="96"/>
      <c r="B14" s="97"/>
      <c r="C14" s="98">
        <v>0.08</v>
      </c>
      <c r="D14" s="98"/>
      <c r="E14" s="73"/>
    </row>
    <row r="15" spans="1:8" x14ac:dyDescent="0.25">
      <c r="A15" s="96"/>
      <c r="B15" s="97"/>
      <c r="C15" s="98">
        <v>0.05</v>
      </c>
      <c r="D15" s="98"/>
      <c r="E15" s="73"/>
    </row>
    <row r="16" spans="1:8" x14ac:dyDescent="0.25">
      <c r="A16" s="96"/>
      <c r="B16" s="97"/>
      <c r="C16" s="98">
        <v>0</v>
      </c>
      <c r="D16" s="98"/>
    </row>
    <row r="17" spans="1:1" ht="30" x14ac:dyDescent="0.25">
      <c r="A17" s="95" t="s">
        <v>53</v>
      </c>
    </row>
    <row r="18" spans="1:1" ht="30" x14ac:dyDescent="0.25">
      <c r="A18" s="95" t="s">
        <v>54</v>
      </c>
    </row>
  </sheetData>
  <mergeCells count="6">
    <mergeCell ref="A13:A16"/>
    <mergeCell ref="C16:D16"/>
    <mergeCell ref="B13:B16"/>
    <mergeCell ref="C13:D13"/>
    <mergeCell ref="C14:D14"/>
    <mergeCell ref="C15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39C6D-EFD3-48CC-8601-CD5F2CF4CBF7}">
  <sheetPr>
    <pageSetUpPr fitToPage="1"/>
  </sheetPr>
  <dimension ref="B1:N60"/>
  <sheetViews>
    <sheetView showGridLines="0" zoomScale="90" zoomScaleNormal="90" workbookViewId="0">
      <selection activeCell="B38" sqref="B38:K38"/>
    </sheetView>
  </sheetViews>
  <sheetFormatPr baseColWidth="10" defaultColWidth="4.5703125" defaultRowHeight="15" x14ac:dyDescent="0.25"/>
  <cols>
    <col min="1" max="1" width="4.5703125" style="1"/>
    <col min="2" max="2" width="5.7109375" style="1" bestFit="1" customWidth="1"/>
    <col min="3" max="3" width="23.42578125" style="1" bestFit="1" customWidth="1"/>
    <col min="4" max="4" width="22.42578125" style="1" bestFit="1" customWidth="1"/>
    <col min="5" max="5" width="17.5703125" style="1" bestFit="1" customWidth="1"/>
    <col min="6" max="6" width="19.140625" style="1" bestFit="1" customWidth="1"/>
    <col min="7" max="7" width="25.7109375" style="2" bestFit="1" customWidth="1"/>
    <col min="8" max="8" width="13" style="2" bestFit="1" customWidth="1"/>
    <col min="9" max="9" width="14.85546875" style="2" bestFit="1" customWidth="1"/>
    <col min="10" max="10" width="29.7109375" style="2" bestFit="1" customWidth="1"/>
    <col min="11" max="11" width="26.7109375" style="2" bestFit="1" customWidth="1"/>
    <col min="12" max="17" width="4.5703125" style="1"/>
    <col min="18" max="18" width="1.5703125" style="1" bestFit="1" customWidth="1"/>
    <col min="19" max="16384" width="4.5703125" style="1"/>
  </cols>
  <sheetData>
    <row r="1" spans="2:14" ht="15.75" thickBot="1" x14ac:dyDescent="0.3"/>
    <row r="2" spans="2:14" x14ac:dyDescent="0.25">
      <c r="B2" s="3"/>
      <c r="C2" s="4"/>
      <c r="D2" s="4"/>
      <c r="E2" s="4"/>
      <c r="F2" s="4"/>
      <c r="G2" s="5"/>
      <c r="H2" s="5"/>
      <c r="I2" s="5"/>
      <c r="J2" s="5"/>
      <c r="K2" s="6"/>
    </row>
    <row r="3" spans="2:14" x14ac:dyDescent="0.25">
      <c r="B3" s="43" t="s">
        <v>36</v>
      </c>
      <c r="C3" s="44"/>
      <c r="D3" s="44"/>
      <c r="E3" s="44"/>
      <c r="F3" s="44"/>
      <c r="G3" s="44"/>
      <c r="H3" s="44"/>
      <c r="I3" s="44"/>
      <c r="J3" s="44"/>
      <c r="K3" s="45"/>
    </row>
    <row r="4" spans="2:14" x14ac:dyDescent="0.25">
      <c r="B4" s="43"/>
      <c r="C4" s="44"/>
      <c r="D4" s="44"/>
      <c r="E4" s="44"/>
      <c r="F4" s="44"/>
      <c r="G4" s="44"/>
      <c r="H4" s="44"/>
      <c r="I4" s="44"/>
      <c r="J4" s="44"/>
      <c r="K4" s="45"/>
    </row>
    <row r="5" spans="2:14" x14ac:dyDescent="0.25">
      <c r="B5" s="43"/>
      <c r="C5" s="44"/>
      <c r="D5" s="44"/>
      <c r="E5" s="44"/>
      <c r="F5" s="44"/>
      <c r="G5" s="44"/>
      <c r="H5" s="44"/>
      <c r="I5" s="44"/>
      <c r="J5" s="44"/>
      <c r="K5" s="45"/>
    </row>
    <row r="6" spans="2:14" x14ac:dyDescent="0.25">
      <c r="B6" s="7"/>
      <c r="C6" s="8"/>
      <c r="D6" s="8"/>
      <c r="E6" s="8"/>
      <c r="F6" s="8"/>
      <c r="G6" s="8"/>
      <c r="H6" s="8"/>
      <c r="I6" s="8"/>
      <c r="J6" s="8"/>
      <c r="K6" s="9"/>
    </row>
    <row r="7" spans="2:14" customFormat="1" x14ac:dyDescent="0.25">
      <c r="B7" s="46" t="s">
        <v>37</v>
      </c>
      <c r="C7" s="47"/>
      <c r="D7" s="47"/>
      <c r="E7" s="47"/>
      <c r="F7" s="47"/>
      <c r="G7" s="47"/>
      <c r="H7" s="47"/>
      <c r="I7" s="47"/>
      <c r="J7" s="47"/>
      <c r="K7" s="48"/>
    </row>
    <row r="8" spans="2:14" customFormat="1" x14ac:dyDescent="0.25">
      <c r="B8" s="46"/>
      <c r="C8" s="47"/>
      <c r="D8" s="47"/>
      <c r="E8" s="47"/>
      <c r="F8" s="47"/>
      <c r="G8" s="47"/>
      <c r="H8" s="47"/>
      <c r="I8" s="47"/>
      <c r="J8" s="47"/>
      <c r="K8" s="10"/>
    </row>
    <row r="9" spans="2:14" customFormat="1" x14ac:dyDescent="0.25">
      <c r="B9" s="70" t="s">
        <v>38</v>
      </c>
      <c r="C9" s="71"/>
      <c r="D9" s="71"/>
      <c r="E9" s="71"/>
      <c r="F9" s="71"/>
      <c r="G9" s="71"/>
      <c r="H9" s="71"/>
      <c r="I9" s="71"/>
      <c r="J9" s="71"/>
      <c r="K9" s="72"/>
    </row>
    <row r="10" spans="2:14" customFormat="1" x14ac:dyDescent="0.25">
      <c r="B10" s="70" t="s">
        <v>39</v>
      </c>
      <c r="C10" s="71"/>
      <c r="D10" s="71"/>
      <c r="E10" s="71"/>
      <c r="F10" s="71"/>
      <c r="G10" s="71"/>
      <c r="H10" s="71"/>
      <c r="I10" s="71"/>
      <c r="J10" s="71"/>
      <c r="K10" s="72"/>
    </row>
    <row r="11" spans="2:14" customFormat="1" x14ac:dyDescent="0.25">
      <c r="B11" s="49" t="s">
        <v>0</v>
      </c>
      <c r="C11" s="50"/>
      <c r="D11" s="50"/>
      <c r="E11" s="50"/>
      <c r="F11" s="50"/>
      <c r="G11" s="50"/>
      <c r="H11" s="50"/>
      <c r="I11" s="50"/>
      <c r="J11" s="50"/>
      <c r="K11" s="51"/>
    </row>
    <row r="12" spans="2:14" customFormat="1" ht="15.75" thickBot="1" x14ac:dyDescent="0.3">
      <c r="B12" s="11"/>
      <c r="C12" s="12"/>
      <c r="D12" s="12"/>
      <c r="E12" s="12"/>
      <c r="F12" s="12"/>
      <c r="G12" s="12"/>
      <c r="H12" s="12"/>
      <c r="I12" s="12"/>
      <c r="J12" s="12"/>
      <c r="K12" s="13"/>
    </row>
    <row r="13" spans="2:14" s="17" customFormat="1" ht="24.75" thickBot="1" x14ac:dyDescent="0.3">
      <c r="B13" s="14" t="s">
        <v>1</v>
      </c>
      <c r="C13" s="52" t="s">
        <v>2</v>
      </c>
      <c r="D13" s="53"/>
      <c r="E13" s="15" t="s">
        <v>3</v>
      </c>
      <c r="F13" s="15" t="s">
        <v>4</v>
      </c>
      <c r="G13" s="15" t="s">
        <v>5</v>
      </c>
      <c r="H13" s="15" t="s">
        <v>6</v>
      </c>
      <c r="I13" s="15" t="s">
        <v>7</v>
      </c>
      <c r="J13" s="15" t="s">
        <v>8</v>
      </c>
      <c r="K13" s="16" t="s">
        <v>9</v>
      </c>
    </row>
    <row r="14" spans="2:14" s="18" customFormat="1" ht="15.75" x14ac:dyDescent="0.25">
      <c r="B14" s="40">
        <v>1</v>
      </c>
      <c r="C14" s="54"/>
      <c r="D14" s="54"/>
      <c r="E14" s="28"/>
      <c r="F14" s="28"/>
      <c r="G14" s="27"/>
      <c r="H14" s="21">
        <v>0</v>
      </c>
      <c r="I14" s="39">
        <f>+G14*H14</f>
        <v>0</v>
      </c>
      <c r="J14" s="27">
        <f>+G14+I14</f>
        <v>0</v>
      </c>
      <c r="K14" s="41">
        <f>+J14*F14</f>
        <v>0</v>
      </c>
    </row>
    <row r="15" spans="2:14" s="18" customFormat="1" ht="15.75" x14ac:dyDescent="0.25">
      <c r="B15" s="19">
        <v>2</v>
      </c>
      <c r="C15" s="42"/>
      <c r="D15" s="42"/>
      <c r="E15" s="20"/>
      <c r="F15" s="20"/>
      <c r="G15" s="23"/>
      <c r="H15" s="21">
        <v>0</v>
      </c>
      <c r="I15" s="22">
        <f>+G15*H15</f>
        <v>0</v>
      </c>
      <c r="J15" s="23">
        <f>+G15+I15</f>
        <v>0</v>
      </c>
      <c r="K15" s="24">
        <f>+J15*F15</f>
        <v>0</v>
      </c>
      <c r="N15" s="25"/>
    </row>
    <row r="16" spans="2:14" s="18" customFormat="1" ht="15.75" x14ac:dyDescent="0.25">
      <c r="B16" s="19">
        <v>3</v>
      </c>
      <c r="C16" s="42"/>
      <c r="D16" s="42"/>
      <c r="E16" s="26"/>
      <c r="F16" s="20"/>
      <c r="G16" s="23"/>
      <c r="H16" s="21">
        <v>0</v>
      </c>
      <c r="I16" s="22">
        <f>+G16*H16</f>
        <v>0</v>
      </c>
      <c r="J16" s="23">
        <f>+G16+I16</f>
        <v>0</v>
      </c>
      <c r="K16" s="24">
        <f>+J16*F16</f>
        <v>0</v>
      </c>
    </row>
    <row r="17" spans="2:11" s="18" customFormat="1" ht="15.75" x14ac:dyDescent="0.25">
      <c r="B17" s="19">
        <v>4</v>
      </c>
      <c r="C17" s="42"/>
      <c r="D17" s="42"/>
      <c r="E17" s="26"/>
      <c r="F17" s="20"/>
      <c r="G17" s="23"/>
      <c r="H17" s="21">
        <v>0</v>
      </c>
      <c r="I17" s="22">
        <f>+G17*H17</f>
        <v>0</v>
      </c>
      <c r="J17" s="23">
        <f>+G17+I17</f>
        <v>0</v>
      </c>
      <c r="K17" s="24">
        <f>+J17*F17</f>
        <v>0</v>
      </c>
    </row>
    <row r="18" spans="2:11" s="18" customFormat="1" ht="15.75" x14ac:dyDescent="0.25">
      <c r="B18" s="19">
        <v>5</v>
      </c>
      <c r="C18" s="42"/>
      <c r="D18" s="42"/>
      <c r="E18" s="20"/>
      <c r="F18" s="20"/>
      <c r="G18" s="23"/>
      <c r="H18" s="21">
        <v>0</v>
      </c>
      <c r="I18" s="22">
        <f>+G18*H18</f>
        <v>0</v>
      </c>
      <c r="J18" s="23">
        <f>+G18+I18</f>
        <v>0</v>
      </c>
      <c r="K18" s="24">
        <f>+J18*F18</f>
        <v>0</v>
      </c>
    </row>
    <row r="19" spans="2:11" s="18" customFormat="1" ht="16.5" thickBot="1" x14ac:dyDescent="0.3">
      <c r="B19" s="74">
        <v>6</v>
      </c>
      <c r="C19" s="75"/>
      <c r="D19" s="75"/>
      <c r="E19" s="76"/>
      <c r="F19" s="77"/>
      <c r="G19" s="78"/>
      <c r="H19" s="79">
        <v>0</v>
      </c>
      <c r="I19" s="80">
        <f>+G19*H19</f>
        <v>0</v>
      </c>
      <c r="J19" s="78">
        <f>+G19+I19</f>
        <v>0</v>
      </c>
      <c r="K19" s="81">
        <f>+J19*F19</f>
        <v>0</v>
      </c>
    </row>
    <row r="20" spans="2:11" s="18" customFormat="1" ht="15.75" x14ac:dyDescent="0.25">
      <c r="B20" s="85"/>
      <c r="C20" s="86"/>
      <c r="D20" s="86"/>
      <c r="E20" s="86"/>
      <c r="F20" s="86"/>
      <c r="G20" s="86"/>
      <c r="H20" s="86"/>
      <c r="I20" s="86"/>
      <c r="J20" s="29" t="s">
        <v>10</v>
      </c>
      <c r="K20" s="30">
        <f>ROUND(SUMIF(H14:H19,19%,K14:K19)/1.19,2)</f>
        <v>0</v>
      </c>
    </row>
    <row r="21" spans="2:11" s="18" customFormat="1" ht="15.75" x14ac:dyDescent="0.25">
      <c r="B21" s="87"/>
      <c r="C21" s="88"/>
      <c r="D21" s="88"/>
      <c r="E21" s="88"/>
      <c r="F21" s="88"/>
      <c r="G21" s="88"/>
      <c r="H21" s="88"/>
      <c r="I21" s="88"/>
      <c r="J21" s="31" t="s">
        <v>11</v>
      </c>
      <c r="K21" s="32">
        <f>ROUND(SUMIF(H14:H19,8%,K14:K19)/1.08,2)</f>
        <v>0</v>
      </c>
    </row>
    <row r="22" spans="2:11" s="18" customFormat="1" ht="15.75" x14ac:dyDescent="0.25">
      <c r="B22" s="87"/>
      <c r="C22" s="88"/>
      <c r="D22" s="88"/>
      <c r="E22" s="88"/>
      <c r="F22" s="88"/>
      <c r="G22" s="88"/>
      <c r="H22" s="88"/>
      <c r="I22" s="88"/>
      <c r="J22" s="31" t="s">
        <v>12</v>
      </c>
      <c r="K22" s="32">
        <f>ROUND(SUMIF(H14:H19,5%,K14:K19)/1.05,2)</f>
        <v>0</v>
      </c>
    </row>
    <row r="23" spans="2:11" s="18" customFormat="1" ht="15.75" x14ac:dyDescent="0.25">
      <c r="B23" s="87"/>
      <c r="C23" s="88"/>
      <c r="D23" s="88"/>
      <c r="E23" s="88"/>
      <c r="F23" s="88"/>
      <c r="G23" s="88"/>
      <c r="H23" s="88"/>
      <c r="I23" s="88"/>
      <c r="J23" s="31" t="s">
        <v>13</v>
      </c>
      <c r="K23" s="32">
        <f>ROUND(SUMIF(H14:H19,0%,K14:K19)/1,2)</f>
        <v>0</v>
      </c>
    </row>
    <row r="24" spans="2:11" s="18" customFormat="1" ht="15.75" x14ac:dyDescent="0.25">
      <c r="B24" s="87"/>
      <c r="C24" s="88"/>
      <c r="D24" s="88"/>
      <c r="E24" s="88"/>
      <c r="F24" s="88"/>
      <c r="G24" s="88"/>
      <c r="H24" s="88"/>
      <c r="I24" s="88"/>
      <c r="J24" s="31" t="s">
        <v>14</v>
      </c>
      <c r="K24" s="33">
        <f>ROUND(SUBTOTAL(9,K20:K23),2)</f>
        <v>0</v>
      </c>
    </row>
    <row r="25" spans="2:11" s="18" customFormat="1" ht="15.75" x14ac:dyDescent="0.25">
      <c r="B25" s="87"/>
      <c r="C25" s="88"/>
      <c r="D25" s="88"/>
      <c r="E25" s="88"/>
      <c r="F25" s="88"/>
      <c r="G25" s="88"/>
      <c r="H25" s="88"/>
      <c r="I25" s="88"/>
      <c r="J25" s="31" t="s">
        <v>16</v>
      </c>
      <c r="K25" s="34">
        <f>ROUND(K20*0.19,2)</f>
        <v>0</v>
      </c>
    </row>
    <row r="26" spans="2:11" s="18" customFormat="1" ht="15.75" x14ac:dyDescent="0.25">
      <c r="B26" s="87"/>
      <c r="C26" s="88"/>
      <c r="D26" s="88"/>
      <c r="E26" s="88"/>
      <c r="F26" s="88"/>
      <c r="G26" s="88"/>
      <c r="H26" s="88"/>
      <c r="I26" s="88"/>
      <c r="J26" s="31" t="s">
        <v>17</v>
      </c>
      <c r="K26" s="34">
        <f>ROUND(K21*0.08,2)</f>
        <v>0</v>
      </c>
    </row>
    <row r="27" spans="2:11" s="18" customFormat="1" ht="15.75" x14ac:dyDescent="0.25">
      <c r="B27" s="87"/>
      <c r="C27" s="88"/>
      <c r="D27" s="88"/>
      <c r="E27" s="88"/>
      <c r="F27" s="88"/>
      <c r="G27" s="88"/>
      <c r="H27" s="88"/>
      <c r="I27" s="88"/>
      <c r="J27" s="31" t="s">
        <v>18</v>
      </c>
      <c r="K27" s="34">
        <f>ROUND(K22*0.05,2)</f>
        <v>0</v>
      </c>
    </row>
    <row r="28" spans="2:11" ht="15.75" thickBot="1" x14ac:dyDescent="0.3">
      <c r="B28" s="37"/>
      <c r="C28" s="89"/>
      <c r="D28" s="89"/>
      <c r="E28" s="89"/>
      <c r="F28" s="89"/>
      <c r="J28" s="35" t="s">
        <v>19</v>
      </c>
      <c r="K28" s="36">
        <f>ROUND(SUM(K24:K27),2)</f>
        <v>0</v>
      </c>
    </row>
    <row r="29" spans="2:11" ht="15.75" thickBot="1" x14ac:dyDescent="0.3">
      <c r="B29" s="90" t="s">
        <v>20</v>
      </c>
      <c r="C29" s="91"/>
      <c r="D29" s="91"/>
      <c r="E29" s="91"/>
      <c r="F29" s="91"/>
      <c r="G29" s="91"/>
      <c r="H29" s="91"/>
      <c r="I29" s="91"/>
      <c r="J29" s="91"/>
      <c r="K29" s="92"/>
    </row>
    <row r="30" spans="2:11" x14ac:dyDescent="0.25">
      <c r="B30" s="82" t="s">
        <v>21</v>
      </c>
      <c r="C30" s="83"/>
      <c r="D30" s="83"/>
      <c r="E30" s="83"/>
      <c r="F30" s="83"/>
      <c r="G30" s="83"/>
      <c r="H30" s="83"/>
      <c r="I30" s="83"/>
      <c r="J30" s="83"/>
      <c r="K30" s="84"/>
    </row>
    <row r="31" spans="2:11" x14ac:dyDescent="0.25">
      <c r="B31" s="58" t="s">
        <v>22</v>
      </c>
      <c r="C31" s="59"/>
      <c r="D31" s="59"/>
      <c r="E31" s="59"/>
      <c r="F31" s="59"/>
      <c r="G31" s="59"/>
      <c r="H31" s="59"/>
      <c r="I31" s="59"/>
      <c r="J31" s="59"/>
      <c r="K31" s="60"/>
    </row>
    <row r="32" spans="2:11" ht="15.75" thickBot="1" x14ac:dyDescent="0.3">
      <c r="B32" s="61" t="s">
        <v>23</v>
      </c>
      <c r="C32" s="62"/>
      <c r="D32" s="62"/>
      <c r="E32" s="62"/>
      <c r="F32" s="62"/>
      <c r="G32" s="62"/>
      <c r="H32" s="62"/>
      <c r="I32" s="62"/>
      <c r="J32" s="62"/>
      <c r="K32" s="63"/>
    </row>
    <row r="33" spans="2:11" x14ac:dyDescent="0.25">
      <c r="B33" s="37"/>
      <c r="K33" s="38"/>
    </row>
    <row r="34" spans="2:11" x14ac:dyDescent="0.25">
      <c r="B34" s="43" t="s">
        <v>46</v>
      </c>
      <c r="C34" s="44"/>
      <c r="D34" s="44"/>
      <c r="E34" s="44"/>
      <c r="F34" s="44"/>
      <c r="G34" s="44"/>
      <c r="H34" s="44"/>
      <c r="I34" s="44"/>
      <c r="J34" s="44"/>
      <c r="K34" s="45"/>
    </row>
    <row r="35" spans="2:11" x14ac:dyDescent="0.25">
      <c r="B35" s="55"/>
      <c r="C35" s="56"/>
      <c r="D35" s="56"/>
      <c r="E35" s="56"/>
      <c r="F35" s="56"/>
      <c r="G35" s="56"/>
      <c r="H35" s="56"/>
      <c r="I35" s="56"/>
      <c r="J35" s="56"/>
      <c r="K35" s="57"/>
    </row>
    <row r="36" spans="2:11" x14ac:dyDescent="0.25">
      <c r="B36" s="55" t="s">
        <v>24</v>
      </c>
      <c r="C36" s="56"/>
      <c r="D36" s="56"/>
      <c r="E36" s="56"/>
      <c r="F36" s="56"/>
      <c r="G36" s="56"/>
      <c r="H36" s="56"/>
      <c r="I36" s="56"/>
      <c r="J36" s="56"/>
      <c r="K36" s="57"/>
    </row>
    <row r="37" spans="2:11" x14ac:dyDescent="0.25">
      <c r="B37" s="55"/>
      <c r="C37" s="56"/>
      <c r="D37" s="56"/>
      <c r="E37" s="56"/>
      <c r="F37" s="56"/>
      <c r="G37" s="56"/>
      <c r="H37" s="56"/>
      <c r="I37" s="56"/>
      <c r="J37" s="56"/>
      <c r="K37" s="57"/>
    </row>
    <row r="38" spans="2:11" x14ac:dyDescent="0.25">
      <c r="B38" s="55" t="s">
        <v>25</v>
      </c>
      <c r="C38" s="56"/>
      <c r="D38" s="56"/>
      <c r="E38" s="56"/>
      <c r="F38" s="56"/>
      <c r="G38" s="56"/>
      <c r="H38" s="56"/>
      <c r="I38" s="56"/>
      <c r="J38" s="56"/>
      <c r="K38" s="57"/>
    </row>
    <row r="39" spans="2:11" x14ac:dyDescent="0.25">
      <c r="B39" s="55" t="s">
        <v>26</v>
      </c>
      <c r="C39" s="56"/>
      <c r="D39" s="56"/>
      <c r="E39" s="56"/>
      <c r="F39" s="56"/>
      <c r="G39" s="56"/>
      <c r="H39" s="56"/>
      <c r="I39" s="56"/>
      <c r="J39" s="56"/>
      <c r="K39" s="57"/>
    </row>
    <row r="40" spans="2:11" x14ac:dyDescent="0.25">
      <c r="B40" s="55"/>
      <c r="C40" s="56"/>
      <c r="D40" s="56"/>
      <c r="E40" s="56"/>
      <c r="F40" s="56"/>
      <c r="G40" s="56"/>
      <c r="H40" s="56"/>
      <c r="I40" s="56"/>
      <c r="J40" s="56"/>
      <c r="K40" s="57"/>
    </row>
    <row r="41" spans="2:11" x14ac:dyDescent="0.25">
      <c r="B41" s="55"/>
      <c r="C41" s="56"/>
      <c r="D41" s="56"/>
      <c r="E41" s="56"/>
      <c r="F41" s="56"/>
      <c r="G41" s="56"/>
      <c r="H41" s="56"/>
      <c r="I41" s="56"/>
      <c r="J41" s="56"/>
      <c r="K41" s="57"/>
    </row>
    <row r="42" spans="2:11" x14ac:dyDescent="0.25">
      <c r="B42" s="55" t="s">
        <v>27</v>
      </c>
      <c r="C42" s="56"/>
      <c r="D42" s="56"/>
      <c r="E42" s="56"/>
      <c r="F42" s="56"/>
      <c r="G42" s="56"/>
      <c r="H42" s="56"/>
      <c r="I42" s="56"/>
      <c r="J42" s="56"/>
      <c r="K42" s="57"/>
    </row>
    <row r="43" spans="2:11" x14ac:dyDescent="0.25">
      <c r="B43" s="64"/>
      <c r="C43" s="65"/>
      <c r="D43" s="65"/>
      <c r="E43" s="65"/>
      <c r="F43" s="65"/>
      <c r="G43" s="65"/>
      <c r="H43" s="65"/>
      <c r="I43" s="65"/>
      <c r="J43" s="65"/>
      <c r="K43" s="66"/>
    </row>
    <row r="44" spans="2:11" x14ac:dyDescent="0.25">
      <c r="B44" s="55" t="s">
        <v>28</v>
      </c>
      <c r="C44" s="56"/>
      <c r="D44" s="56"/>
      <c r="E44" s="56"/>
      <c r="F44" s="56"/>
      <c r="G44" s="56"/>
      <c r="H44" s="56"/>
      <c r="I44" s="56"/>
      <c r="J44" s="56"/>
      <c r="K44" s="57"/>
    </row>
    <row r="45" spans="2:11" x14ac:dyDescent="0.25">
      <c r="B45" s="64"/>
      <c r="C45" s="65"/>
      <c r="D45" s="65"/>
      <c r="E45" s="65"/>
      <c r="F45" s="65"/>
      <c r="G45" s="65"/>
      <c r="H45" s="65"/>
      <c r="I45" s="65"/>
      <c r="J45" s="65"/>
      <c r="K45" s="66"/>
    </row>
    <row r="46" spans="2:11" x14ac:dyDescent="0.25">
      <c r="B46" s="55" t="s">
        <v>29</v>
      </c>
      <c r="C46" s="56"/>
      <c r="D46" s="56"/>
      <c r="E46" s="56"/>
      <c r="F46" s="56"/>
      <c r="G46" s="56"/>
      <c r="H46" s="56"/>
      <c r="I46" s="56"/>
      <c r="J46" s="56"/>
      <c r="K46" s="57"/>
    </row>
    <row r="47" spans="2:11" x14ac:dyDescent="0.25">
      <c r="B47" s="55"/>
      <c r="C47" s="56"/>
      <c r="D47" s="56"/>
      <c r="E47" s="56"/>
      <c r="F47" s="56"/>
      <c r="G47" s="56"/>
      <c r="H47" s="56"/>
      <c r="I47" s="56"/>
      <c r="J47" s="56"/>
      <c r="K47" s="57"/>
    </row>
    <row r="48" spans="2:11" x14ac:dyDescent="0.25">
      <c r="B48" s="55" t="s">
        <v>30</v>
      </c>
      <c r="C48" s="56"/>
      <c r="D48" s="56"/>
      <c r="E48" s="56"/>
      <c r="F48" s="56"/>
      <c r="G48" s="56"/>
      <c r="H48" s="56"/>
      <c r="I48" s="56"/>
      <c r="J48" s="56"/>
      <c r="K48" s="57"/>
    </row>
    <row r="49" spans="2:11" x14ac:dyDescent="0.25">
      <c r="B49" s="64"/>
      <c r="C49" s="65"/>
      <c r="D49" s="65"/>
      <c r="E49" s="65"/>
      <c r="F49" s="65"/>
      <c r="G49" s="65"/>
      <c r="H49" s="65"/>
      <c r="I49" s="65"/>
      <c r="J49" s="65"/>
      <c r="K49" s="66"/>
    </row>
    <row r="50" spans="2:11" x14ac:dyDescent="0.25">
      <c r="B50" s="55" t="s">
        <v>31</v>
      </c>
      <c r="C50" s="56"/>
      <c r="D50" s="56"/>
      <c r="E50" s="56"/>
      <c r="F50" s="56"/>
      <c r="G50" s="56"/>
      <c r="H50" s="56"/>
      <c r="I50" s="56"/>
      <c r="J50" s="56"/>
      <c r="K50" s="57"/>
    </row>
    <row r="51" spans="2:11" x14ac:dyDescent="0.25">
      <c r="B51" s="64"/>
      <c r="C51" s="65"/>
      <c r="D51" s="65"/>
      <c r="E51" s="65"/>
      <c r="F51" s="65"/>
      <c r="G51" s="65"/>
      <c r="H51" s="65"/>
      <c r="I51" s="65"/>
      <c r="J51" s="65"/>
      <c r="K51" s="66"/>
    </row>
    <row r="52" spans="2:11" x14ac:dyDescent="0.25">
      <c r="B52" s="55" t="s">
        <v>32</v>
      </c>
      <c r="C52" s="56"/>
      <c r="D52" s="56"/>
      <c r="E52" s="56"/>
      <c r="F52" s="56"/>
      <c r="G52" s="56"/>
      <c r="H52" s="56"/>
      <c r="I52" s="56"/>
      <c r="J52" s="56"/>
      <c r="K52" s="57"/>
    </row>
    <row r="53" spans="2:11" x14ac:dyDescent="0.25">
      <c r="B53" s="64"/>
      <c r="C53" s="65"/>
      <c r="D53" s="65"/>
      <c r="E53" s="65"/>
      <c r="F53" s="65"/>
      <c r="G53" s="65"/>
      <c r="H53" s="65"/>
      <c r="I53" s="65"/>
      <c r="J53" s="65"/>
      <c r="K53" s="66"/>
    </row>
    <row r="54" spans="2:11" x14ac:dyDescent="0.25">
      <c r="B54" s="55" t="s">
        <v>33</v>
      </c>
      <c r="C54" s="56"/>
      <c r="D54" s="56"/>
      <c r="E54" s="56"/>
      <c r="F54" s="56"/>
      <c r="G54" s="56"/>
      <c r="H54" s="56"/>
      <c r="I54" s="56"/>
      <c r="J54" s="56"/>
      <c r="K54" s="57"/>
    </row>
    <row r="55" spans="2:11" x14ac:dyDescent="0.25">
      <c r="B55" s="64"/>
      <c r="C55" s="65"/>
      <c r="D55" s="65"/>
      <c r="E55" s="65"/>
      <c r="F55" s="65"/>
      <c r="G55" s="65"/>
      <c r="H55" s="65"/>
      <c r="I55" s="65"/>
      <c r="J55" s="65"/>
      <c r="K55" s="66"/>
    </row>
    <row r="56" spans="2:11" x14ac:dyDescent="0.25">
      <c r="B56" s="64"/>
      <c r="C56" s="65"/>
      <c r="D56" s="65"/>
      <c r="E56" s="65"/>
      <c r="F56" s="65"/>
      <c r="G56" s="65"/>
      <c r="H56" s="65"/>
      <c r="I56" s="65"/>
      <c r="J56" s="65"/>
      <c r="K56" s="66"/>
    </row>
    <row r="57" spans="2:11" x14ac:dyDescent="0.25">
      <c r="B57" s="64"/>
      <c r="C57" s="65"/>
      <c r="D57" s="65"/>
      <c r="E57" s="65"/>
      <c r="F57" s="65"/>
      <c r="G57" s="65"/>
      <c r="H57" s="65"/>
      <c r="I57" s="65"/>
      <c r="J57" s="65"/>
      <c r="K57" s="66"/>
    </row>
    <row r="58" spans="2:11" x14ac:dyDescent="0.25">
      <c r="B58" s="43" t="s">
        <v>34</v>
      </c>
      <c r="C58" s="44"/>
      <c r="D58" s="44"/>
      <c r="E58" s="44"/>
      <c r="F58" s="44"/>
      <c r="G58" s="44"/>
      <c r="H58" s="44"/>
      <c r="I58" s="44"/>
      <c r="J58" s="44"/>
      <c r="K58" s="45"/>
    </row>
    <row r="59" spans="2:11" x14ac:dyDescent="0.25">
      <c r="B59" s="43" t="s">
        <v>35</v>
      </c>
      <c r="C59" s="44"/>
      <c r="D59" s="44"/>
      <c r="E59" s="44"/>
      <c r="F59" s="44"/>
      <c r="G59" s="44"/>
      <c r="H59" s="44"/>
      <c r="I59" s="44"/>
      <c r="J59" s="44"/>
      <c r="K59" s="45"/>
    </row>
    <row r="60" spans="2:11" ht="15.75" thickBot="1" x14ac:dyDescent="0.3">
      <c r="B60" s="67"/>
      <c r="C60" s="68"/>
      <c r="D60" s="68"/>
      <c r="E60" s="68"/>
      <c r="F60" s="68"/>
      <c r="G60" s="68"/>
      <c r="H60" s="68"/>
      <c r="I60" s="68"/>
      <c r="J60" s="68"/>
      <c r="K60" s="69"/>
    </row>
  </sheetData>
  <mergeCells count="46">
    <mergeCell ref="B59:K59"/>
    <mergeCell ref="B60:K60"/>
    <mergeCell ref="B53:K53"/>
    <mergeCell ref="B54:K54"/>
    <mergeCell ref="B55:K55"/>
    <mergeCell ref="B56:K56"/>
    <mergeCell ref="B57:K57"/>
    <mergeCell ref="B58:K58"/>
    <mergeCell ref="B52:K52"/>
    <mergeCell ref="B41:K41"/>
    <mergeCell ref="B42:K42"/>
    <mergeCell ref="B43:K43"/>
    <mergeCell ref="B44:K44"/>
    <mergeCell ref="B45:K45"/>
    <mergeCell ref="B46:K46"/>
    <mergeCell ref="B47:K47"/>
    <mergeCell ref="B48:K48"/>
    <mergeCell ref="B49:K49"/>
    <mergeCell ref="B50:K50"/>
    <mergeCell ref="B51:K51"/>
    <mergeCell ref="B40:K40"/>
    <mergeCell ref="B29:K29"/>
    <mergeCell ref="B30:K30"/>
    <mergeCell ref="B31:K31"/>
    <mergeCell ref="B32:K32"/>
    <mergeCell ref="B34:K34"/>
    <mergeCell ref="B35:K35"/>
    <mergeCell ref="B36:K36"/>
    <mergeCell ref="B37:K37"/>
    <mergeCell ref="B38:K38"/>
    <mergeCell ref="B39:K39"/>
    <mergeCell ref="C17:D17"/>
    <mergeCell ref="C18:D18"/>
    <mergeCell ref="C19:D19"/>
    <mergeCell ref="C16:D16"/>
    <mergeCell ref="B3:K3"/>
    <mergeCell ref="B4:K4"/>
    <mergeCell ref="B5:K5"/>
    <mergeCell ref="B7:K7"/>
    <mergeCell ref="B8:J8"/>
    <mergeCell ref="B9:K9"/>
    <mergeCell ref="B10:K10"/>
    <mergeCell ref="B11:K11"/>
    <mergeCell ref="C13:D13"/>
    <mergeCell ref="C14:D14"/>
    <mergeCell ref="C15:D15"/>
  </mergeCells>
  <printOptions horizontalCentered="1" verticalCentered="1"/>
  <pageMargins left="0.39370078740157483" right="0.39370078740157483" top="0.39370078740157483" bottom="0.39370078740157483" header="0" footer="0"/>
  <pageSetup scale="24" orientation="portrait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8386A2-5B49-4058-AB3E-F1CC4720EF10}">
          <x14:formula1>
            <xm:f>Instrucciones!$C$13:$C$16</xm:f>
          </x14:formula1>
          <xm:sqref>H14:H19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Formato oferta económica IVA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Zamir Molano</dc:creator>
  <cp:lastModifiedBy>Sonia Pulido</cp:lastModifiedBy>
  <dcterms:created xsi:type="dcterms:W3CDTF">2026-03-25T17:01:14Z</dcterms:created>
  <dcterms:modified xsi:type="dcterms:W3CDTF">2026-04-21T17:52:27Z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2026-03-25T17:24:34Z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2cf1c801-5ce1-4eee-9e8e-b548fb97c0a5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